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F:\Projekt DSS_2026\"/>
    </mc:Choice>
  </mc:AlternateContent>
  <xr:revisionPtr revIDLastSave="0" documentId="13_ncr:1_{8C76C80D-11DE-46E1-AA25-3BC88CEF30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1" l="1"/>
  <c r="D21" i="1"/>
  <c r="D22" i="1"/>
  <c r="D23" i="1"/>
  <c r="D24" i="1"/>
  <c r="D25" i="1"/>
  <c r="D19" i="1"/>
  <c r="D26" i="1" l="1"/>
  <c r="D27" i="1" s="1"/>
  <c r="D28" i="1" s="1"/>
</calcChain>
</file>

<file path=xl/sharedStrings.xml><?xml version="1.0" encoding="utf-8"?>
<sst xmlns="http://schemas.openxmlformats.org/spreadsheetml/2006/main" count="23" uniqueCount="23">
  <si>
    <t>I IZRADA DOKUMENTACIJE</t>
  </si>
  <si>
    <t>Izrada projektne dokumentacije za obnovu Planinarskog doma "Dvorac Stara Sušica":</t>
  </si>
  <si>
    <t xml:space="preserve">A. Provjera projektnog zadatka:  analiza nadležne prostorno-planske
dokumentacije i Zakonske regulative te eventualnu koordinacija sa nadležnim
Odjelom za graditeljstvo i nadležnim Konzervatorskim odjelom </t>
  </si>
  <si>
    <t>C. Idejno tehničko rješenje: osnovna oblikovno-funkcionalna i tehnička rješenja građevine</t>
  </si>
  <si>
    <t>Količina</t>
  </si>
  <si>
    <t>Jedinična cijena (EUR bez PDV-a)</t>
  </si>
  <si>
    <t>Ukupna cijena (EUR bez PDV-a)</t>
  </si>
  <si>
    <t>PDV (25%):</t>
  </si>
  <si>
    <t>SVEUKUPNO bez PDV-a (EUR)</t>
  </si>
  <si>
    <t xml:space="preserve">SVEUKUPNO s PDV-om (EUR): </t>
  </si>
  <si>
    <t>Prilog 2.</t>
  </si>
  <si>
    <t>TROŠKOVNIK</t>
  </si>
  <si>
    <t>Predmet nabave: Izrada projektne dokumentacije Stara Sušica, sklop Dvorca Stara Sušica s kapelom</t>
  </si>
  <si>
    <t>Evidencijski broj nabave: E – JN 7/26</t>
  </si>
  <si>
    <t>Naručitelj: Dom mladih, Rijeka, Laginjina 15, OIB: 62799759990</t>
  </si>
  <si>
    <t>B. Idejno rješenje: 
- Analiza Konzervatorskog elaborata te Elaborata konzervatorsko-restauratorskih
istraživanja</t>
  </si>
  <si>
    <t xml:space="preserve">Ponuditelj je obvezan ponuditi, odnosno ispuniti sve stavke Troškovnika. Nije prihvatljivo precrtavanje ili korigiranje </t>
  </si>
  <si>
    <t>zadane stavke Troškovnika.</t>
  </si>
  <si>
    <t xml:space="preserve">Ministarstvo kulture i medija Republike Hrvatske Domu mladih osigurat će sredstva za izradu dokumentacije u iznosu  </t>
  </si>
  <si>
    <t>od 30.000,00 EUR (Ugovor o financiranju br.16-0102-26 (KLASA: 612-09/25-02/0858,URBROJ: 532-05-01-01-01-26-02).</t>
  </si>
  <si>
    <t>D.Izrada glavnog projekta:                                                                                     1. Glavni arhitektonski projekt
2. Građevinski projekt hidroinstalacija (vodovod, kanalizacija i hidratanksa mreža)
3. Elektrotehnički projekt (elektroinstalacije)
4. Strojarski projekt (grijanje i ventilacija)
5. Strojarski projekt (projekt sprinkler instalacije)
6. Elaborat/Prikaz mjera zaštite od požara (ZOP)                                                     7. Elaborat zaštite na radu (ZNR)</t>
  </si>
  <si>
    <t>E.Vođenje projekta:  stručno savjetovanje i tehnička podrška ovlaštenog arhitekta, usklađivanje svih relevantnih tijela tijekom izrade projektne dokumentacije (naručitelj, nadležna javnopravna tijela, projektnati i sl.), funkcija glavnog projektanta-koordinacija izrade svih glavnih projekata i  predaja dokumentacije putem sustava e-dozvola</t>
  </si>
  <si>
    <t>F. Izrada troškovnika temeljem prethodno izrađenih glavnih projekata                       1. Troškovnik građevinsko-obrtničkih radova
2. Troškovnik hidroinstalacija
3. Troškovnik elektroinstalacija
4. Troškovnik termotehničkih instalacija                                                                   5. Troškovnik sprinkler instalacije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</si>
</sst>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8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3" fillId="4" borderId="1" xfId="0" quotePrefix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topLeftCell="A18" workbookViewId="0">
      <selection activeCell="A23" sqref="A23"/>
    </sheetView>
  </sheetViews>
  <sheetFormatPr defaultRowHeight="14.4" x14ac:dyDescent="0.3"/>
  <cols>
    <col min="1" max="1" width="70.109375" customWidth="1"/>
    <col min="2" max="2" width="5.88671875" customWidth="1"/>
    <col min="3" max="3" width="10.5546875" customWidth="1"/>
    <col min="4" max="4" width="9.33203125" customWidth="1"/>
  </cols>
  <sheetData>
    <row r="1" spans="1:1" x14ac:dyDescent="0.3">
      <c r="A1" t="s">
        <v>10</v>
      </c>
    </row>
    <row r="3" spans="1:1" x14ac:dyDescent="0.3">
      <c r="A3" s="13" t="s">
        <v>11</v>
      </c>
    </row>
    <row r="5" spans="1:1" x14ac:dyDescent="0.3">
      <c r="A5" t="s">
        <v>12</v>
      </c>
    </row>
    <row r="7" spans="1:1" x14ac:dyDescent="0.3">
      <c r="A7" t="s">
        <v>13</v>
      </c>
    </row>
    <row r="9" spans="1:1" x14ac:dyDescent="0.3">
      <c r="A9" t="s">
        <v>14</v>
      </c>
    </row>
    <row r="11" spans="1:1" x14ac:dyDescent="0.3">
      <c r="A11" t="s">
        <v>16</v>
      </c>
    </row>
    <row r="12" spans="1:1" x14ac:dyDescent="0.3">
      <c r="A12" t="s">
        <v>17</v>
      </c>
    </row>
    <row r="14" spans="1:1" x14ac:dyDescent="0.3">
      <c r="A14" t="s">
        <v>18</v>
      </c>
    </row>
    <row r="15" spans="1:1" x14ac:dyDescent="0.3">
      <c r="A15" t="s">
        <v>19</v>
      </c>
    </row>
    <row r="17" spans="1:4" ht="62.4" x14ac:dyDescent="0.3">
      <c r="A17" s="1"/>
      <c r="B17" s="11" t="s">
        <v>4</v>
      </c>
      <c r="C17" s="12" t="s">
        <v>5</v>
      </c>
      <c r="D17" s="12" t="s">
        <v>6</v>
      </c>
    </row>
    <row r="18" spans="1:4" x14ac:dyDescent="0.3">
      <c r="A18" s="2" t="s">
        <v>0</v>
      </c>
      <c r="B18" s="3"/>
      <c r="C18" s="3"/>
      <c r="D18" s="3"/>
    </row>
    <row r="19" spans="1:4" ht="26.4" x14ac:dyDescent="0.3">
      <c r="A19" s="4" t="s">
        <v>1</v>
      </c>
      <c r="B19" s="9">
        <v>1</v>
      </c>
      <c r="C19" s="10">
        <v>0</v>
      </c>
      <c r="D19" s="5">
        <f>B19*C19</f>
        <v>0</v>
      </c>
    </row>
    <row r="20" spans="1:4" ht="39.6" x14ac:dyDescent="0.3">
      <c r="A20" s="8" t="s">
        <v>2</v>
      </c>
      <c r="B20" s="9">
        <v>1</v>
      </c>
      <c r="C20" s="10">
        <v>0</v>
      </c>
      <c r="D20" s="5">
        <f t="shared" ref="D20:D25" si="0">B20*C20</f>
        <v>0</v>
      </c>
    </row>
    <row r="21" spans="1:4" ht="39.6" x14ac:dyDescent="0.3">
      <c r="A21" s="4" t="s">
        <v>15</v>
      </c>
      <c r="B21" s="9">
        <v>1</v>
      </c>
      <c r="C21" s="10">
        <v>0</v>
      </c>
      <c r="D21" s="5">
        <f t="shared" si="0"/>
        <v>0</v>
      </c>
    </row>
    <row r="22" spans="1:4" ht="26.4" x14ac:dyDescent="0.3">
      <c r="A22" s="4" t="s">
        <v>3</v>
      </c>
      <c r="B22" s="9">
        <v>1</v>
      </c>
      <c r="C22" s="10">
        <v>0</v>
      </c>
      <c r="D22" s="5">
        <f t="shared" si="0"/>
        <v>0</v>
      </c>
    </row>
    <row r="23" spans="1:4" ht="122.4" customHeight="1" x14ac:dyDescent="0.3">
      <c r="A23" s="4" t="s">
        <v>20</v>
      </c>
      <c r="B23" s="9">
        <v>1</v>
      </c>
      <c r="C23" s="10">
        <v>0</v>
      </c>
      <c r="D23" s="5">
        <f t="shared" si="0"/>
        <v>0</v>
      </c>
    </row>
    <row r="24" spans="1:4" ht="66" x14ac:dyDescent="0.3">
      <c r="A24" s="4" t="s">
        <v>21</v>
      </c>
      <c r="B24" s="9">
        <v>1</v>
      </c>
      <c r="C24" s="10">
        <v>0</v>
      </c>
      <c r="D24" s="5">
        <f t="shared" si="0"/>
        <v>0</v>
      </c>
    </row>
    <row r="25" spans="1:4" ht="85.8" customHeight="1" x14ac:dyDescent="0.3">
      <c r="A25" s="6" t="s">
        <v>22</v>
      </c>
      <c r="B25" s="9">
        <v>1</v>
      </c>
      <c r="C25" s="10">
        <v>0</v>
      </c>
      <c r="D25" s="5">
        <f t="shared" si="0"/>
        <v>0</v>
      </c>
    </row>
    <row r="26" spans="1:4" ht="15.6" x14ac:dyDescent="0.3">
      <c r="A26" s="14" t="s">
        <v>8</v>
      </c>
      <c r="B26" s="15"/>
      <c r="C26" s="16"/>
      <c r="D26" s="7">
        <f>SUM(D19:D25)</f>
        <v>0</v>
      </c>
    </row>
    <row r="27" spans="1:4" ht="15.6" x14ac:dyDescent="0.3">
      <c r="A27" s="14" t="s">
        <v>7</v>
      </c>
      <c r="B27" s="15"/>
      <c r="C27" s="16"/>
      <c r="D27" s="7">
        <f>D26*0.25</f>
        <v>0</v>
      </c>
    </row>
    <row r="28" spans="1:4" ht="15.6" x14ac:dyDescent="0.3">
      <c r="A28" s="14" t="s">
        <v>9</v>
      </c>
      <c r="B28" s="15"/>
      <c r="C28" s="16"/>
      <c r="D28" s="7">
        <f>SUM(D26:D27)</f>
        <v>0</v>
      </c>
    </row>
  </sheetData>
  <mergeCells count="3">
    <mergeCell ref="A26:C26"/>
    <mergeCell ref="A28:C28"/>
    <mergeCell ref="A27:C27"/>
  </mergeCells>
  <pageMargins left="0.39370078740157483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Udruga 2</dc:creator>
  <cp:lastModifiedBy>Projekti Dom mladih</cp:lastModifiedBy>
  <cp:lastPrinted>2026-06-09T08:23:56Z</cp:lastPrinted>
  <dcterms:created xsi:type="dcterms:W3CDTF">2015-06-05T18:17:20Z</dcterms:created>
  <dcterms:modified xsi:type="dcterms:W3CDTF">2026-06-09T08:26:19Z</dcterms:modified>
</cp:coreProperties>
</file>